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ОДП\MACH3\ДУМА\2019 год\июнь\Проект уточнение бюджета\"/>
    </mc:Choice>
  </mc:AlternateContent>
  <bookViews>
    <workbookView xWindow="0" yWindow="0" windowWidth="28800" windowHeight="12300"/>
  </bookViews>
  <sheets>
    <sheet name="2020-2021 годы" sheetId="2" r:id="rId1"/>
  </sheets>
  <definedNames>
    <definedName name="_xlnm.Print_Titles" localSheetId="0">'2020-2021 годы'!$13:$13</definedName>
    <definedName name="_xlnm.Print_Area" localSheetId="0">'2020-2021 годы'!$A$1:$C$65</definedName>
  </definedNames>
  <calcPr calcId="152511"/>
</workbook>
</file>

<file path=xl/calcChain.xml><?xml version="1.0" encoding="utf-8"?>
<calcChain xmlns="http://schemas.openxmlformats.org/spreadsheetml/2006/main">
  <c r="C40" i="2" l="1"/>
  <c r="C39" i="2" s="1"/>
  <c r="B40" i="2"/>
  <c r="B39" i="2" s="1"/>
  <c r="C15" i="2"/>
  <c r="C16" i="2"/>
  <c r="C62" i="2"/>
  <c r="C61" i="2" s="1"/>
  <c r="B62" i="2"/>
  <c r="B61" i="2" s="1"/>
  <c r="B16" i="2"/>
  <c r="B15" i="2"/>
  <c r="B14" i="2" s="1"/>
  <c r="B65" i="2" l="1"/>
  <c r="C14" i="2"/>
  <c r="C65" i="2" s="1"/>
</calcChain>
</file>

<file path=xl/sharedStrings.xml><?xml version="1.0" encoding="utf-8"?>
<sst xmlns="http://schemas.openxmlformats.org/spreadsheetml/2006/main" count="65" uniqueCount="59">
  <si>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</si>
  <si>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</si>
  <si>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</si>
  <si>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</si>
  <si>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</si>
  <si>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</si>
  <si>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</si>
  <si>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</si>
  <si>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Иные виды трансфертов, в том числе:</t>
  </si>
  <si>
    <t>Приложение 15</t>
  </si>
  <si>
    <t>Сумма 
на 2020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</si>
  <si>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</si>
  <si>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</si>
  <si>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</si>
  <si>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</si>
  <si>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</si>
  <si>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</si>
  <si>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</si>
  <si>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</si>
  <si>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</si>
  <si>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</si>
  <si>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</si>
  <si>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</si>
  <si>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</si>
  <si>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</si>
  <si>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</si>
  <si>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</si>
  <si>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</si>
  <si>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</si>
  <si>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</si>
  <si>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</si>
  <si>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</si>
  <si>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</si>
  <si>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</si>
  <si>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</si>
  <si>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</si>
  <si>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Межбюджетные трансферты, получаемые из других бюджетов бюджетной системы Российской Федерации
 на плановый период 2020 и 2021 годов</t>
  </si>
  <si>
    <t>Сумма 
на 2021 год</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</si>
  <si>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</si>
  <si>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</si>
  <si>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</si>
  <si>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</si>
  <si>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</si>
  <si>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</si>
  <si>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</si>
  <si>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</si>
  <si>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</si>
  <si>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молодежной политики" государственной программы "Развитие образования"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</si>
  <si>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</si>
  <si>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</si>
  <si>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в рамках основного мероприятия "Развитие материально-технической базы образовательных организаций и учреждений молодежной политики" подпрограммы "Ресурсное обеспечение в сфере образования, науки и молодежной политики" государственной программы "Развитие образования"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</si>
  <si>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</si>
  <si>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к решению Думы</t>
  </si>
  <si>
    <t>от ________ №__</t>
  </si>
  <si>
    <t>от 12.12.2018  №250-ГД</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</si>
  <si>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</si>
  <si>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развитие сферы культуры в муниципальных образованиях автономного округа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</si>
  <si>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Приложение 12</t>
  </si>
  <si>
    <r>
      <rPr>
        <sz val="13"/>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3"/>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</si>
</sst>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_р_."/>
    <numFmt numFmtId="166" formatCode="#,##0.0"/>
    <numFmt numFmtId="167" formatCode="#,##0.0;[Red]\-#,##0.0;0.0"/>
  </numFmts>
  <fonts count="16" x14ac:knownFonts="1">
    <font>
      <sz val="11"/>
      <color theme="1"/>
      <name val="Calibri"/>
      <family val="2"/>
      <charset val="204"/>
      <scheme val="minor"/>
    </font>
    <font>
      <sz val="10"/>
      <name val="Arial"/>
      <family val="2"/>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1" fillId="0" borderId="0"/>
    <xf numFmtId="0" fontId="6" fillId="0" borderId="0"/>
    <xf numFmtId="0" fontId="4" fillId="0" borderId="0"/>
  </cellStyleXfs>
  <cellXfs count="27">
    <xf numFmtId="0" fontId="0" fillId="0" borderId="0" xfId="0"/>
    <xf numFmtId="0" fontId="10" fillId="0" borderId="0" xfId="1" applyFont="1" applyFill="1"/>
    <xf numFmtId="0" fontId="10" fillId="2" borderId="0" xfId="1" applyFont="1" applyFill="1" applyAlignment="1">
      <alignment vertical="center"/>
    </xf>
    <xf numFmtId="0" fontId="10" fillId="2" borderId="0" xfId="1" applyFont="1" applyFill="1" applyAlignment="1">
      <alignment horizontal="right" vertical="center"/>
    </xf>
    <xf numFmtId="0" fontId="3" fillId="2" borderId="0" xfId="1" applyNumberFormat="1" applyFont="1" applyFill="1" applyAlignment="1" applyProtection="1">
      <alignment horizontal="left" vertical="center"/>
      <protection hidden="1"/>
    </xf>
    <xf numFmtId="0" fontId="2" fillId="2" borderId="0" xfId="1" applyFont="1" applyFill="1" applyAlignment="1">
      <alignment vertical="center"/>
    </xf>
    <xf numFmtId="0" fontId="3" fillId="2" borderId="0" xfId="1" applyFont="1" applyFill="1" applyAlignment="1">
      <alignment horizontal="right" vertical="center"/>
    </xf>
    <xf numFmtId="0" fontId="3" fillId="2" borderId="0" xfId="1" applyNumberFormat="1" applyFont="1" applyFill="1" applyAlignment="1" applyProtection="1">
      <alignment horizontal="right" vertical="center"/>
      <protection hidden="1"/>
    </xf>
    <xf numFmtId="0" fontId="5" fillId="2" borderId="0" xfId="1" applyFont="1" applyFill="1" applyAlignment="1">
      <alignment horizontal="right" vertical="center"/>
    </xf>
    <xf numFmtId="0" fontId="9" fillId="2" borderId="0" xfId="1" applyFont="1" applyFill="1" applyAlignment="1">
      <alignment vertical="center"/>
    </xf>
    <xf numFmtId="0" fontId="9" fillId="2" borderId="0" xfId="1" applyFont="1" applyFill="1" applyAlignment="1">
      <alignment horizontal="right" vertical="center"/>
    </xf>
    <xf numFmtId="166" fontId="10" fillId="2" borderId="0" xfId="1" applyNumberFormat="1" applyFont="1" applyFill="1" applyAlignment="1">
      <alignment horizontal="right" vertical="center"/>
    </xf>
    <xf numFmtId="0" fontId="12" fillId="2" borderId="1" xfId="1" applyNumberFormat="1" applyFont="1" applyFill="1" applyBorder="1" applyAlignment="1" applyProtection="1">
      <alignment horizontal="center" vertical="center" wrapText="1"/>
      <protection hidden="1"/>
    </xf>
    <xf numFmtId="0" fontId="13" fillId="2" borderId="1" xfId="1" applyNumberFormat="1" applyFont="1" applyFill="1" applyBorder="1" applyAlignment="1" applyProtection="1">
      <alignment horizontal="justify" vertical="center" wrapText="1"/>
      <protection hidden="1"/>
    </xf>
    <xf numFmtId="165" fontId="12" fillId="2" borderId="1" xfId="1" applyNumberFormat="1" applyFont="1" applyFill="1" applyBorder="1" applyAlignment="1" applyProtection="1">
      <alignment horizontal="center" vertical="center" wrapText="1"/>
      <protection hidden="1"/>
    </xf>
    <xf numFmtId="164" fontId="13" fillId="2" borderId="1" xfId="1" applyNumberFormat="1" applyFont="1" applyFill="1" applyBorder="1" applyAlignment="1" applyProtection="1">
      <alignment horizontal="justify" vertical="center"/>
      <protection hidden="1"/>
    </xf>
    <xf numFmtId="165" fontId="12"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justify" vertical="center" wrapText="1"/>
      <protection hidden="1"/>
    </xf>
    <xf numFmtId="165" fontId="3" fillId="2" borderId="1" xfId="1" applyNumberFormat="1" applyFont="1" applyFill="1" applyBorder="1" applyAlignment="1" applyProtection="1">
      <alignment horizontal="center" vertical="center"/>
      <protection hidden="1"/>
    </xf>
    <xf numFmtId="0" fontId="14" fillId="2" borderId="1" xfId="1" applyNumberFormat="1" applyFont="1" applyFill="1" applyBorder="1" applyAlignment="1" applyProtection="1">
      <alignment horizontal="justify" vertical="center" wrapText="1"/>
      <protection hidden="1"/>
    </xf>
    <xf numFmtId="0" fontId="15" fillId="2" borderId="1" xfId="0" applyNumberFormat="1" applyFont="1" applyFill="1" applyBorder="1" applyAlignment="1">
      <alignment horizontal="justify" vertical="center" wrapText="1"/>
    </xf>
    <xf numFmtId="0" fontId="14" fillId="2" borderId="1" xfId="1" applyNumberFormat="1" applyFont="1" applyFill="1" applyBorder="1" applyAlignment="1" applyProtection="1">
      <alignment horizontal="justify" vertical="center" wrapText="1" readingOrder="1"/>
      <protection hidden="1"/>
    </xf>
    <xf numFmtId="167" fontId="3" fillId="2" borderId="1" xfId="1" applyNumberFormat="1" applyFont="1" applyFill="1" applyBorder="1" applyAlignment="1" applyProtection="1">
      <alignment horizontal="justify" vertical="center" wrapText="1"/>
      <protection hidden="1"/>
    </xf>
    <xf numFmtId="166" fontId="3" fillId="2" borderId="1" xfId="0" applyNumberFormat="1" applyFont="1" applyFill="1" applyBorder="1" applyAlignment="1">
      <alignment horizontal="center" vertical="center"/>
    </xf>
    <xf numFmtId="165" fontId="12" fillId="2" borderId="1" xfId="1" applyNumberFormat="1" applyFont="1" applyFill="1" applyBorder="1" applyAlignment="1">
      <alignment horizontal="center" vertical="center"/>
    </xf>
    <xf numFmtId="0" fontId="12" fillId="2" borderId="1" xfId="1" applyFont="1" applyFill="1" applyBorder="1" applyAlignment="1">
      <alignment horizontal="justify" vertical="center"/>
    </xf>
    <xf numFmtId="49" fontId="8" fillId="2"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showGridLines="0" tabSelected="1" view="pageBreakPreview" zoomScaleSheetLayoutView="100" workbookViewId="0">
      <selection activeCell="A17" sqref="A17"/>
    </sheetView>
  </sheetViews>
  <sheetFormatPr defaultColWidth="9.140625" defaultRowHeight="12.75" x14ac:dyDescent="0.2"/>
  <cols>
    <col min="1" max="1" width="106.140625" style="2" customWidth="1"/>
    <col min="2" max="3" width="24.5703125" style="3" customWidth="1"/>
    <col min="4" max="16384" width="9.140625" style="1"/>
  </cols>
  <sheetData>
    <row r="1" spans="1:3" ht="16.5" x14ac:dyDescent="0.2">
      <c r="C1" s="4" t="s">
        <v>57</v>
      </c>
    </row>
    <row r="2" spans="1:3" ht="16.5" x14ac:dyDescent="0.2">
      <c r="C2" s="4" t="s">
        <v>52</v>
      </c>
    </row>
    <row r="3" spans="1:3" ht="16.5" x14ac:dyDescent="0.2">
      <c r="C3" s="4" t="s">
        <v>5</v>
      </c>
    </row>
    <row r="4" spans="1:3" ht="16.5" x14ac:dyDescent="0.2">
      <c r="C4" s="4" t="s">
        <v>53</v>
      </c>
    </row>
    <row r="5" spans="1:3" ht="18" customHeight="1" x14ac:dyDescent="0.2">
      <c r="A5" s="5"/>
      <c r="B5" s="6"/>
    </row>
    <row r="6" spans="1:3" ht="18" customHeight="1" x14ac:dyDescent="0.2">
      <c r="A6" s="5"/>
      <c r="B6" s="6"/>
      <c r="C6" s="7" t="s">
        <v>9</v>
      </c>
    </row>
    <row r="7" spans="1:3" ht="18.75" x14ac:dyDescent="0.2">
      <c r="A7" s="5"/>
      <c r="B7" s="6"/>
      <c r="C7" s="7" t="s">
        <v>52</v>
      </c>
    </row>
    <row r="8" spans="1:3" ht="18.75" x14ac:dyDescent="0.2">
      <c r="A8" s="5"/>
      <c r="B8" s="8"/>
      <c r="C8" s="7" t="s">
        <v>5</v>
      </c>
    </row>
    <row r="9" spans="1:3" ht="18.75" x14ac:dyDescent="0.2">
      <c r="A9" s="5"/>
      <c r="B9" s="8"/>
      <c r="C9" s="7" t="s">
        <v>54</v>
      </c>
    </row>
    <row r="10" spans="1:3" ht="7.5" customHeight="1" x14ac:dyDescent="0.2">
      <c r="A10" s="5"/>
      <c r="B10" s="8"/>
      <c r="C10" s="8"/>
    </row>
    <row r="11" spans="1:3" ht="44.25" customHeight="1" x14ac:dyDescent="0.2">
      <c r="A11" s="26" t="s">
        <v>36</v>
      </c>
      <c r="B11" s="26"/>
      <c r="C11" s="26"/>
    </row>
    <row r="12" spans="1:3" ht="18" customHeight="1" x14ac:dyDescent="0.2">
      <c r="A12" s="9"/>
      <c r="B12" s="10"/>
      <c r="C12" s="10" t="s">
        <v>3</v>
      </c>
    </row>
    <row r="13" spans="1:3" ht="33" x14ac:dyDescent="0.2">
      <c r="A13" s="12" t="s">
        <v>0</v>
      </c>
      <c r="B13" s="12" t="s">
        <v>10</v>
      </c>
      <c r="C13" s="12" t="s">
        <v>37</v>
      </c>
    </row>
    <row r="14" spans="1:3" ht="16.5" x14ac:dyDescent="0.2">
      <c r="A14" s="13" t="s">
        <v>1</v>
      </c>
      <c r="B14" s="14">
        <f t="shared" ref="B14:C14" si="0">B15+B16</f>
        <v>1803161.5</v>
      </c>
      <c r="C14" s="14">
        <f t="shared" si="0"/>
        <v>1813876.7000000002</v>
      </c>
    </row>
    <row r="15" spans="1:3" ht="16.5" x14ac:dyDescent="0.2">
      <c r="A15" s="13" t="s">
        <v>2</v>
      </c>
      <c r="B15" s="14">
        <f t="shared" ref="B15:C15" si="1">B17+B18+B19+B20+B21+B22+B23+B24+B25+B26+B27+B28+B29+B30+B33+B34+B35+B37</f>
        <v>1796586.2</v>
      </c>
      <c r="C15" s="14">
        <f t="shared" si="1"/>
        <v>1806515.6</v>
      </c>
    </row>
    <row r="16" spans="1:3" ht="16.5" x14ac:dyDescent="0.2">
      <c r="A16" s="15" t="s">
        <v>4</v>
      </c>
      <c r="B16" s="16">
        <f t="shared" ref="B16:C16" si="2">B31+B36+B38+B32</f>
        <v>6575.2999999999993</v>
      </c>
      <c r="C16" s="16">
        <f t="shared" si="2"/>
        <v>7361.1</v>
      </c>
    </row>
    <row r="17" spans="1:3" ht="117" customHeight="1" x14ac:dyDescent="0.2">
      <c r="A17" s="17" t="s">
        <v>39</v>
      </c>
      <c r="B17" s="18">
        <v>1604022.8</v>
      </c>
      <c r="C17" s="18">
        <v>1604022.8</v>
      </c>
    </row>
    <row r="18" spans="1:3" ht="132.75" customHeight="1" x14ac:dyDescent="0.2">
      <c r="A18" s="17" t="s">
        <v>11</v>
      </c>
      <c r="B18" s="18">
        <v>53653.4</v>
      </c>
      <c r="C18" s="18">
        <v>53653.4</v>
      </c>
    </row>
    <row r="19" spans="1:3" ht="101.25" customHeight="1" x14ac:dyDescent="0.2">
      <c r="A19" s="17" t="s">
        <v>12</v>
      </c>
      <c r="B19" s="18">
        <v>45145</v>
      </c>
      <c r="C19" s="18">
        <v>45145</v>
      </c>
    </row>
    <row r="20" spans="1:3" ht="115.5" x14ac:dyDescent="0.2">
      <c r="A20" s="17" t="s">
        <v>13</v>
      </c>
      <c r="B20" s="18">
        <v>30702.799999999999</v>
      </c>
      <c r="C20" s="18">
        <v>28201.200000000001</v>
      </c>
    </row>
    <row r="21" spans="1:3" ht="83.25" customHeight="1" x14ac:dyDescent="0.2">
      <c r="A21" s="17" t="s">
        <v>14</v>
      </c>
      <c r="B21" s="18">
        <v>18804.3</v>
      </c>
      <c r="C21" s="18">
        <v>18804.3</v>
      </c>
    </row>
    <row r="22" spans="1:3" ht="81.75" customHeight="1" x14ac:dyDescent="0.2">
      <c r="A22" s="17" t="s">
        <v>58</v>
      </c>
      <c r="B22" s="18">
        <v>7775.9</v>
      </c>
      <c r="C22" s="18">
        <v>7775.9</v>
      </c>
    </row>
    <row r="23" spans="1:3" ht="83.25" customHeight="1" x14ac:dyDescent="0.2">
      <c r="A23" s="19" t="s">
        <v>15</v>
      </c>
      <c r="B23" s="18">
        <v>13649.1</v>
      </c>
      <c r="C23" s="18">
        <v>13649.1</v>
      </c>
    </row>
    <row r="24" spans="1:3" ht="115.5" x14ac:dyDescent="0.2">
      <c r="A24" s="17" t="s">
        <v>16</v>
      </c>
      <c r="B24" s="18">
        <v>130.30000000000001</v>
      </c>
      <c r="C24" s="18">
        <v>130.30000000000001</v>
      </c>
    </row>
    <row r="25" spans="1:3" ht="116.25" customHeight="1" x14ac:dyDescent="0.2">
      <c r="A25" s="17" t="s">
        <v>17</v>
      </c>
      <c r="B25" s="18">
        <v>7099.5</v>
      </c>
      <c r="C25" s="18">
        <v>19523.599999999999</v>
      </c>
    </row>
    <row r="26" spans="1:3" ht="82.5" x14ac:dyDescent="0.2">
      <c r="A26" s="19" t="s">
        <v>18</v>
      </c>
      <c r="B26" s="18">
        <v>69.2</v>
      </c>
      <c r="C26" s="18">
        <v>76.099999999999994</v>
      </c>
    </row>
    <row r="27" spans="1:3" ht="102.75" customHeight="1" x14ac:dyDescent="0.2">
      <c r="A27" s="19" t="s">
        <v>40</v>
      </c>
      <c r="B27" s="18">
        <v>3287.2</v>
      </c>
      <c r="C27" s="18">
        <v>3287.2</v>
      </c>
    </row>
    <row r="28" spans="1:3" ht="70.5" customHeight="1" x14ac:dyDescent="0.2">
      <c r="A28" s="19" t="s">
        <v>19</v>
      </c>
      <c r="B28" s="18">
        <v>5654.4</v>
      </c>
      <c r="C28" s="18">
        <v>5654.4</v>
      </c>
    </row>
    <row r="29" spans="1:3" ht="115.5" customHeight="1" x14ac:dyDescent="0.2">
      <c r="A29" s="19" t="s">
        <v>38</v>
      </c>
      <c r="B29" s="18">
        <v>673.5</v>
      </c>
      <c r="C29" s="18">
        <v>673.5</v>
      </c>
    </row>
    <row r="30" spans="1:3" ht="102" customHeight="1" x14ac:dyDescent="0.2">
      <c r="A30" s="17" t="s">
        <v>41</v>
      </c>
      <c r="B30" s="18">
        <v>162.80000000000001</v>
      </c>
      <c r="C30" s="18">
        <v>162.80000000000001</v>
      </c>
    </row>
    <row r="31" spans="1:3" ht="115.5" x14ac:dyDescent="0.2">
      <c r="A31" s="20" t="s">
        <v>20</v>
      </c>
      <c r="B31" s="18">
        <v>888.2</v>
      </c>
      <c r="C31" s="18">
        <v>888.2</v>
      </c>
    </row>
    <row r="32" spans="1:3" ht="118.5" customHeight="1" x14ac:dyDescent="0.2">
      <c r="A32" s="19" t="s">
        <v>21</v>
      </c>
      <c r="B32" s="18">
        <v>0</v>
      </c>
      <c r="C32" s="18">
        <v>888.2</v>
      </c>
    </row>
    <row r="33" spans="1:3" ht="201" customHeight="1" x14ac:dyDescent="0.2">
      <c r="A33" s="17" t="s">
        <v>22</v>
      </c>
      <c r="B33" s="18">
        <v>9.3000000000000007</v>
      </c>
      <c r="C33" s="18">
        <v>9.3000000000000007</v>
      </c>
    </row>
    <row r="34" spans="1:3" ht="182.25" customHeight="1" x14ac:dyDescent="0.2">
      <c r="A34" s="17" t="s">
        <v>23</v>
      </c>
      <c r="B34" s="18">
        <v>3585</v>
      </c>
      <c r="C34" s="18">
        <v>3585</v>
      </c>
    </row>
    <row r="35" spans="1:3" ht="82.5" x14ac:dyDescent="0.2">
      <c r="A35" s="17" t="s">
        <v>24</v>
      </c>
      <c r="B35" s="18">
        <v>992.2</v>
      </c>
      <c r="C35" s="18">
        <v>992.2</v>
      </c>
    </row>
    <row r="36" spans="1:3" ht="148.5" customHeight="1" x14ac:dyDescent="0.2">
      <c r="A36" s="17" t="s">
        <v>25</v>
      </c>
      <c r="B36" s="18">
        <v>5680.9</v>
      </c>
      <c r="C36" s="18">
        <v>5578.6</v>
      </c>
    </row>
    <row r="37" spans="1:3" ht="165" customHeight="1" x14ac:dyDescent="0.2">
      <c r="A37" s="17" t="s">
        <v>42</v>
      </c>
      <c r="B37" s="18">
        <v>1169.5</v>
      </c>
      <c r="C37" s="18">
        <v>1169.5</v>
      </c>
    </row>
    <row r="38" spans="1:3" ht="99" x14ac:dyDescent="0.2">
      <c r="A38" s="19" t="s">
        <v>26</v>
      </c>
      <c r="B38" s="18">
        <v>6.2</v>
      </c>
      <c r="C38" s="18">
        <v>6.1</v>
      </c>
    </row>
    <row r="39" spans="1:3" ht="16.5" x14ac:dyDescent="0.2">
      <c r="A39" s="13" t="s">
        <v>6</v>
      </c>
      <c r="B39" s="16">
        <f t="shared" ref="B39:C39" si="3">B40+B41</f>
        <v>733299.20000000007</v>
      </c>
      <c r="C39" s="16">
        <f t="shared" si="3"/>
        <v>350085.5</v>
      </c>
    </row>
    <row r="40" spans="1:3" ht="16.5" x14ac:dyDescent="0.2">
      <c r="A40" s="13" t="s">
        <v>2</v>
      </c>
      <c r="B40" s="16">
        <f>B43+B47+B48+B49+B51+B52+B53+B54+B42+B46+B58+B59+B50+B57+B60+B55+B56+B44+B45</f>
        <v>733299.20000000007</v>
      </c>
      <c r="C40" s="16">
        <f>C43+C47+C48+C49+C51+C52+C53+C54+C42+C46+C58+C59+C50+C57+C60+C55+C56+C44+C45</f>
        <v>350085.5</v>
      </c>
    </row>
    <row r="41" spans="1:3" ht="16.5" x14ac:dyDescent="0.2">
      <c r="A41" s="13" t="s">
        <v>4</v>
      </c>
      <c r="B41" s="16"/>
      <c r="C41" s="16"/>
    </row>
    <row r="42" spans="1:3" ht="132" x14ac:dyDescent="0.2">
      <c r="A42" s="19" t="s">
        <v>27</v>
      </c>
      <c r="B42" s="18">
        <v>2520</v>
      </c>
      <c r="C42" s="18">
        <v>2520</v>
      </c>
    </row>
    <row r="43" spans="1:3" ht="99" x14ac:dyDescent="0.2">
      <c r="A43" s="19" t="s">
        <v>28</v>
      </c>
      <c r="B43" s="18">
        <v>5617.1</v>
      </c>
      <c r="C43" s="18">
        <v>5617.1</v>
      </c>
    </row>
    <row r="44" spans="1:3" ht="49.5" x14ac:dyDescent="0.2">
      <c r="A44" s="21" t="s">
        <v>55</v>
      </c>
      <c r="B44" s="18">
        <v>100</v>
      </c>
      <c r="C44" s="18">
        <v>100</v>
      </c>
    </row>
    <row r="45" spans="1:3" ht="49.5" x14ac:dyDescent="0.2">
      <c r="A45" s="21" t="s">
        <v>56</v>
      </c>
      <c r="B45" s="18">
        <v>324.60000000000002</v>
      </c>
      <c r="C45" s="18">
        <v>588.20000000000005</v>
      </c>
    </row>
    <row r="46" spans="1:3" ht="82.5" x14ac:dyDescent="0.2">
      <c r="A46" s="19" t="s">
        <v>29</v>
      </c>
      <c r="B46" s="18">
        <v>73387.899999999994</v>
      </c>
      <c r="C46" s="18">
        <v>0</v>
      </c>
    </row>
    <row r="47" spans="1:3" ht="132" x14ac:dyDescent="0.2">
      <c r="A47" s="19" t="s">
        <v>30</v>
      </c>
      <c r="B47" s="18">
        <v>1258.2</v>
      </c>
      <c r="C47" s="18">
        <v>1258.2</v>
      </c>
    </row>
    <row r="48" spans="1:3" ht="102" customHeight="1" x14ac:dyDescent="0.2">
      <c r="A48" s="17" t="s">
        <v>43</v>
      </c>
      <c r="B48" s="18">
        <v>2299.8000000000002</v>
      </c>
      <c r="C48" s="18">
        <v>2299.8000000000002</v>
      </c>
    </row>
    <row r="49" spans="1:3" ht="105.75" customHeight="1" x14ac:dyDescent="0.2">
      <c r="A49" s="19" t="s">
        <v>31</v>
      </c>
      <c r="B49" s="18">
        <v>10032.4</v>
      </c>
      <c r="C49" s="18">
        <v>9829.2000000000007</v>
      </c>
    </row>
    <row r="50" spans="1:3" ht="66" x14ac:dyDescent="0.2">
      <c r="A50" s="19" t="s">
        <v>44</v>
      </c>
      <c r="B50" s="18">
        <v>9709.4</v>
      </c>
      <c r="C50" s="18">
        <v>7874.3</v>
      </c>
    </row>
    <row r="51" spans="1:3" ht="80.25" customHeight="1" x14ac:dyDescent="0.2">
      <c r="A51" s="20" t="s">
        <v>32</v>
      </c>
      <c r="B51" s="18">
        <v>239.9</v>
      </c>
      <c r="C51" s="18">
        <v>239.9</v>
      </c>
    </row>
    <row r="52" spans="1:3" ht="66" x14ac:dyDescent="0.2">
      <c r="A52" s="20" t="s">
        <v>33</v>
      </c>
      <c r="B52" s="18">
        <v>182.7</v>
      </c>
      <c r="C52" s="18">
        <v>208.7</v>
      </c>
    </row>
    <row r="53" spans="1:3" ht="82.5" x14ac:dyDescent="0.2">
      <c r="A53" s="22" t="s">
        <v>34</v>
      </c>
      <c r="B53" s="23">
        <v>29413.4</v>
      </c>
      <c r="C53" s="23">
        <v>28682.9</v>
      </c>
    </row>
    <row r="54" spans="1:3" ht="84" customHeight="1" x14ac:dyDescent="0.2">
      <c r="A54" s="17" t="s">
        <v>35</v>
      </c>
      <c r="B54" s="18">
        <v>54281.599999999999</v>
      </c>
      <c r="C54" s="18">
        <v>0</v>
      </c>
    </row>
    <row r="55" spans="1:3" ht="66" x14ac:dyDescent="0.2">
      <c r="A55" s="19" t="s">
        <v>45</v>
      </c>
      <c r="B55" s="18">
        <v>3429.3</v>
      </c>
      <c r="C55" s="18">
        <v>3429.3</v>
      </c>
    </row>
    <row r="56" spans="1:3" ht="49.5" x14ac:dyDescent="0.2">
      <c r="A56" s="19" t="s">
        <v>46</v>
      </c>
      <c r="B56" s="18">
        <v>490</v>
      </c>
      <c r="C56" s="18">
        <v>490</v>
      </c>
    </row>
    <row r="57" spans="1:3" ht="90" customHeight="1" x14ac:dyDescent="0.2">
      <c r="A57" s="19" t="s">
        <v>47</v>
      </c>
      <c r="B57" s="18">
        <v>124361.60000000001</v>
      </c>
      <c r="C57" s="18">
        <v>180324.3</v>
      </c>
    </row>
    <row r="58" spans="1:3" ht="87.75" customHeight="1" x14ac:dyDescent="0.2">
      <c r="A58" s="19" t="s">
        <v>48</v>
      </c>
      <c r="B58" s="18">
        <v>103434</v>
      </c>
      <c r="C58" s="18">
        <v>77024.2</v>
      </c>
    </row>
    <row r="59" spans="1:3" ht="92.25" customHeight="1" x14ac:dyDescent="0.2">
      <c r="A59" s="19" t="s">
        <v>49</v>
      </c>
      <c r="B59" s="18">
        <v>24980.7</v>
      </c>
      <c r="C59" s="18">
        <v>29599.4</v>
      </c>
    </row>
    <row r="60" spans="1:3" ht="82.5" x14ac:dyDescent="0.2">
      <c r="A60" s="19" t="s">
        <v>50</v>
      </c>
      <c r="B60" s="18">
        <v>287236.59999999998</v>
      </c>
      <c r="C60" s="18">
        <v>0</v>
      </c>
    </row>
    <row r="61" spans="1:3" ht="16.5" x14ac:dyDescent="0.2">
      <c r="A61" s="13" t="s">
        <v>8</v>
      </c>
      <c r="B61" s="24">
        <f t="shared" ref="B61:C61" si="4">B62+B63</f>
        <v>3356</v>
      </c>
      <c r="C61" s="24">
        <f t="shared" si="4"/>
        <v>3356</v>
      </c>
    </row>
    <row r="62" spans="1:3" ht="16.5" x14ac:dyDescent="0.2">
      <c r="A62" s="13" t="s">
        <v>2</v>
      </c>
      <c r="B62" s="24">
        <f>B64</f>
        <v>3356</v>
      </c>
      <c r="C62" s="24">
        <f>C64</f>
        <v>3356</v>
      </c>
    </row>
    <row r="63" spans="1:3" ht="16.5" x14ac:dyDescent="0.2">
      <c r="A63" s="13" t="s">
        <v>4</v>
      </c>
      <c r="B63" s="24">
        <v>0</v>
      </c>
      <c r="C63" s="24">
        <v>0</v>
      </c>
    </row>
    <row r="64" spans="1:3" ht="66" x14ac:dyDescent="0.2">
      <c r="A64" s="17" t="s">
        <v>51</v>
      </c>
      <c r="B64" s="18">
        <v>3356</v>
      </c>
      <c r="C64" s="18">
        <v>3356</v>
      </c>
    </row>
    <row r="65" spans="1:3" ht="16.5" x14ac:dyDescent="0.2">
      <c r="A65" s="25" t="s">
        <v>7</v>
      </c>
      <c r="B65" s="24">
        <f>B14+B39+B61</f>
        <v>2539816.7000000002</v>
      </c>
      <c r="C65" s="24">
        <f>C14+C39+C61</f>
        <v>2167318.2000000002</v>
      </c>
    </row>
    <row r="68" spans="1:3" x14ac:dyDescent="0.2">
      <c r="C68" s="11"/>
    </row>
  </sheetData>
  <mergeCells count="1">
    <mergeCell ref="A11:C11"/>
  </mergeCells>
  <phoneticPr fontId="7" type="noConversion"/>
  <printOptions horizontalCentered="1"/>
  <pageMargins left="1.7716535433070868" right="0.39370078740157483" top="0.78740157480314965" bottom="0.78740157480314965" header="0.51181102362204722" footer="0.39370078740157483"/>
  <pageSetup paperSize="9" scale="50" firstPageNumber="32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Подкорытова Наталья Вячеславовна</cp:lastModifiedBy>
  <cp:lastPrinted>2019-06-18T06:20:20Z</cp:lastPrinted>
  <dcterms:created xsi:type="dcterms:W3CDTF">2014-10-24T05:04:51Z</dcterms:created>
  <dcterms:modified xsi:type="dcterms:W3CDTF">2019-06-18T06:20:52Z</dcterms:modified>
</cp:coreProperties>
</file>